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0.34.40.99\share\02　施設整備グループ\280 工事・委託\01 工事\R8\▲アスパム\第1103号　青森県観光物産館空調設備改修工事\4.電子縦覧\"/>
    </mc:Choice>
  </mc:AlternateContent>
  <xr:revisionPtr revIDLastSave="0" documentId="13_ncr:1_{1CD1E7B5-6934-492E-BDA7-EA6A824E7DBF}" xr6:coauthVersionLast="36" xr6:coauthVersionMax="36" xr10:uidLastSave="{00000000-0000-0000-0000-000000000000}"/>
  <bookViews>
    <workbookView xWindow="0" yWindow="0" windowWidth="28800" windowHeight="12135" xr2:uid="{D90B759C-1FD8-43A2-AD23-D1D06CDE4F8A}"/>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___________________Key2" hidden="1">'[1]#REF'!#REF!</definedName>
    <definedName name="___________________Key2" hidden="1">'[1]#REF'!#REF!</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'[1]#REF'!#REF!</definedName>
    <definedName name="______Key3" hidden="1">'[2]#REF'!$N$642:$N$1308</definedName>
    <definedName name="_____Key2" hidden="1">'[1]#REF'!#REF!</definedName>
    <definedName name="_____Key3" hidden="1">'[1]#REF'!$N$642:$N$1308</definedName>
    <definedName name="____Key2" hidden="1">'[1]#REF'!#REF!</definedName>
    <definedName name="____Key3" hidden="1">'[1]#REF'!$N$642:$N$1308</definedName>
    <definedName name="___Key2" hidden="1">'[1]#REF'!#REF!</definedName>
    <definedName name="___Key3" hidden="1">'[1]#REF'!$N$642:$N$1308</definedName>
    <definedName name="__Key2" hidden="1">'[1]#REF'!#REF!</definedName>
    <definedName name="__Key3" hidden="1">'[1]#REF'!$N$642:$N$1308</definedName>
    <definedName name="_file" hidden="1">'[3]#REF'!#REF!</definedName>
    <definedName name="_Fill" hidden="1">#REF!</definedName>
    <definedName name="_Key1" hidden="1">#REF!</definedName>
    <definedName name="_Key2" hidden="1">#REF!</definedName>
    <definedName name="_key3" hidden="1">#N/A</definedName>
    <definedName name="_Order1" hidden="1">0</definedName>
    <definedName name="_Order2" hidden="1">255</definedName>
    <definedName name="_Parse_In" hidden="1">#REF!</definedName>
    <definedName name="_Parse_Out" hidden="1">#REF!</definedName>
    <definedName name="_Sort" hidden="1">#REF!</definedName>
    <definedName name="aaa" hidden="1">#REF!</definedName>
    <definedName name="aaad" hidden="1">'[4] 内訳'!#REF!</definedName>
    <definedName name="AccessDatabase" hidden="1">"D:\データ\エクセル\建築課\設計書原本\設計書NEC970813.mdb"</definedName>
    <definedName name="ah" hidden="1">#REF!</definedName>
    <definedName name="anscount" hidden="1">1</definedName>
    <definedName name="as" hidden="1">#N/A</definedName>
    <definedName name="_xlnm.Database" hidden="1">[5]見積比較表!#REF!</definedName>
    <definedName name="deed" hidden="1">{"'内訳書'!$A$1:$O$28"}</definedName>
    <definedName name="deed1" hidden="1">{"'内訳書'!$A$1:$O$28"}</definedName>
    <definedName name="ｄｓｇｓｄｇ" hidden="1">#REF!</definedName>
    <definedName name="fasfas" hidden="1">'[6] 内訳'!#REF!</definedName>
    <definedName name="ｆｆ" hidden="1">{"'内訳書'!$A$1:$O$28"}</definedName>
    <definedName name="FILL" hidden="1">#REF!</definedName>
    <definedName name="Fill2" hidden="1">'[1]#REF'!#REF!</definedName>
    <definedName name="gau" hidden="1">{"'内訳書'!$A$1:$O$28"}</definedName>
    <definedName name="ｇｆｄｆ" hidden="1">{"'内訳書'!$A$1:$O$28"}</definedName>
    <definedName name="ｇｈじゅｇ" hidden="1">{"'内訳書'!$A$1:$O$28"}</definedName>
    <definedName name="ｈ"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ML_CodePage" hidden="1">932</definedName>
    <definedName name="HTML_Control"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hkh" hidden="1">{"'内訳書'!$A$1:$O$28"}</definedName>
    <definedName name="ｊｊ" hidden="1">{"'内訳書'!$A$1:$O$28"}</definedName>
    <definedName name="khj" hidden="1">{"'内訳書'!$A$1:$O$28"}</definedName>
    <definedName name="ｋｋｊｋｊｊｋ」」」" hidden="1">{"'内訳書'!$A$1:$O$28"}</definedName>
    <definedName name="kl" hidden="1">'[7] 内訳'!#REF!</definedName>
    <definedName name="klo" hidden="1">{"'内訳書'!$A$1:$O$28"}</definedName>
    <definedName name="limcount" hidden="1">1</definedName>
    <definedName name="ＰＰ" hidden="1">{"'内訳書'!$A$1:$O$28"}</definedName>
    <definedName name="_xlnm.Print_Area" localSheetId="0">提出用工事費内訳!$A$1:$P$40</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[8]総括表!$N$532:$N$1198</definedName>
    <definedName name="sasaki" hidden="1">#REF!</definedName>
    <definedName name="sencount" hidden="1">1</definedName>
    <definedName name="Sort2" hidden="1">'[1]#REF'!$A$642:$N$1308</definedName>
    <definedName name="vdsfd" hidden="1">'[7] 内訳'!#REF!</definedName>
    <definedName name="ww" hidden="1">{"'内訳書'!$A$1:$O$28"}</definedName>
    <definedName name="yffhfh" hidden="1">{"'内訳書'!$A$1:$O$28"}</definedName>
    <definedName name="ytyt" hidden="1">{"'内訳書'!$A$1:$O$28"}</definedName>
    <definedName name="ｙｙ" hidden="1">{"'内訳書'!$A$1:$O$28"}</definedName>
    <definedName name="ｙｙｔｒ" hidden="1">{"'内訳書'!$A$1:$O$28"}</definedName>
    <definedName name="あい" hidden="1">#N/A</definedName>
    <definedName name="あいお" hidden="1">{"'内訳書'!$A$1:$O$28"}</definedName>
    <definedName name="ｱｽﾌｧﾙﾄ代価" hidden="1">#REF!</definedName>
    <definedName name="いいい" hidden="1">'[1]#REF'!#REF!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きう" hidden="1">{"'内訳書'!$A$1:$O$28"}</definedName>
    <definedName name="おじょ" hidden="1">{"'内訳書'!$A$1:$O$28"}</definedName>
    <definedName name="ぐｇ" hidden="1">{"'内訳書'!$A$1:$O$28"}</definedName>
    <definedName name="ご" hidden="1">{"'内訳書'!$A$1:$O$28"}</definedName>
    <definedName name="コビー" hidden="1">'[9]単価表（一般）'!#REF!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ｈ" hidden="1">{"'内訳書'!$A$1:$O$28"}</definedName>
    <definedName name="っっｍ" hidden="1">{"'内訳書'!$A$1:$O$28"}</definedName>
    <definedName name="っっっっっｙ" hidden="1">'[1]#REF'!#REF!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換気" hidden="1">{"'内訳書'!$A$1:$O$28"}</definedName>
    <definedName name="機械設計書" hidden="1">{"'内訳書'!$A$1:$O$28"}</definedName>
    <definedName name="経費計算表" hidden="1">[9]代価表紙!#REF!</definedName>
    <definedName name="経費計算用" hidden="1">[9]代価表紙!#REF!</definedName>
    <definedName name="建築コピー" hidden="1">{"'内訳書'!$A$1:$O$28"}</definedName>
    <definedName name="建築ふかし総括" hidden="1">{"'内訳書'!$A$1:$O$28"}</definedName>
    <definedName name="見積"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[10]総括表!$A$532:$N$1198</definedName>
    <definedName name="産廃あ" hidden="1">{"'内訳書'!$A$1:$O$28"}</definedName>
    <definedName name="仕上２" hidden="1">{"'内訳書'!$A$1:$O$28"}</definedName>
    <definedName name="仕上３" hidden="1">{"'内訳書'!$A$1:$O$28"}</definedName>
    <definedName name="周辺舗装" hidden="1">{"'内訳書'!$A$1:$O$28"}</definedName>
    <definedName name="拾い"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設計その２共通" hidden="1">{"'内訳書'!$A$1:$O$28"}</definedName>
    <definedName name="雪" hidden="1">[11]見積比較表!#REF!</definedName>
    <definedName name="造成" hidden="1">{"'内訳書'!$A$1:$O$28"}</definedName>
    <definedName name="大石電気内訳" hidden="1">[12]強電複合!$A$642:$N$1308</definedName>
    <definedName name="単価1" hidden="1">{"'内訳書'!$A$1:$O$28"}</definedName>
    <definedName name="単価比較１"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'[13] 内訳'!#REF!</definedName>
    <definedName name="電気内訳" hidden="1">[12]強電複合!$N$642:$N$1308</definedName>
    <definedName name="電波数量公開" hidden="1">{"'内訳書'!$A$1:$O$28"}</definedName>
    <definedName name="土木表紙" hidden="1">{"'内訳書'!$A$1:$O$28"}</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平和台" hidden="1">{"'内訳書'!$A$1:$O$28"}</definedName>
    <definedName name="別紙２" hidden="1">{"'内訳書'!$A$1:$O$28"}</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1" l="1"/>
  <c r="F27" i="1" l="1"/>
  <c r="E27" i="1"/>
  <c r="F26" i="1"/>
  <c r="E26" i="1"/>
  <c r="F25" i="1"/>
  <c r="E25" i="1"/>
  <c r="F24" i="1"/>
  <c r="E24" i="1"/>
  <c r="F23" i="1"/>
  <c r="E23" i="1"/>
  <c r="F22" i="1"/>
  <c r="E22" i="1"/>
  <c r="F21" i="1"/>
  <c r="E21" i="1"/>
  <c r="F20" i="1"/>
  <c r="E20" i="1"/>
  <c r="F19" i="1"/>
  <c r="E19" i="1"/>
  <c r="F18" i="1"/>
  <c r="E18" i="1"/>
</calcChain>
</file>

<file path=xl/sharedStrings.xml><?xml version="1.0" encoding="utf-8"?>
<sst xmlns="http://schemas.openxmlformats.org/spreadsheetml/2006/main" count="83" uniqueCount="67">
  <si>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</si>
  <si>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</si>
  <si>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</si>
  <si>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</si>
  <si>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</si>
  <si>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</si>
  <si>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</si>
  <si>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  量</t>
  </si>
  <si>
    <t>金    額</t>
  </si>
  <si>
    <t>備  考</t>
  </si>
  <si>
    <t>A1</t>
  </si>
  <si>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</si>
  <si>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</si>
  <si>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</si>
  <si>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</si>
  <si>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</si>
  <si>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</si>
  <si>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</si>
  <si>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</si>
  <si>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</si>
  <si>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</si>
  <si>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</si>
  <si>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</si>
  <si>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</si>
  <si>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</si>
  <si>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</si>
  <si>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</si>
  <si>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</si>
  <si>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</si>
  <si>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</si>
  <si>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</si>
  <si>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</si>
  <si>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</si>
  <si>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</si>
  <si>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</si>
  <si>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</si>
  <si>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</si>
  <si>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</si>
  <si>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直接工事費　計</t>
    <rPh sb="0" eb="2">
      <t>チョクセツ</t>
    </rPh>
    <rPh sb="2" eb="5">
      <t>コウジヒ</t>
    </rPh>
    <rPh sb="6" eb="7">
      <t>ケイ</t>
    </rPh>
    <phoneticPr fontId="9"/>
  </si>
  <si>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</si>
  <si>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</si>
  <si>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</si>
  <si>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</si>
  <si>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</si>
  <si>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青森県観光物産館空調設備改修工事</t>
    <rPh sb="0" eb="3">
      <t>アオモリケン</t>
    </rPh>
    <rPh sb="3" eb="8">
      <t>カンコウブッサンカン</t>
    </rPh>
    <rPh sb="8" eb="12">
      <t>クウチョウセツビ</t>
    </rPh>
    <rPh sb="12" eb="14">
      <t>カイシュウ</t>
    </rPh>
    <rPh sb="14" eb="16">
      <t>コウジ</t>
    </rPh>
    <phoneticPr fontId="3"/>
  </si>
  <si>
    <t>直接工事費(機械改修）</t>
    <rPh sb="6" eb="8">
      <t>キカイ</t>
    </rPh>
    <rPh sb="8" eb="10">
      <t>カイシュウ</t>
    </rPh>
    <phoneticPr fontId="9"/>
  </si>
  <si>
    <t>　空調調和設備工事</t>
    <rPh sb="1" eb="3">
      <t>クウチョウ</t>
    </rPh>
    <rPh sb="3" eb="5">
      <t>チョウワ</t>
    </rPh>
    <rPh sb="5" eb="7">
      <t>セツビ</t>
    </rPh>
    <rPh sb="7" eb="9">
      <t>コウジ</t>
    </rPh>
    <phoneticPr fontId="14"/>
  </si>
  <si>
    <t>　加湿設備工事</t>
    <rPh sb="1" eb="3">
      <t>カシツ</t>
    </rPh>
    <rPh sb="3" eb="5">
      <t>セツビ</t>
    </rPh>
    <rPh sb="5" eb="7">
      <t>コウジ</t>
    </rPh>
    <phoneticPr fontId="14"/>
  </si>
  <si>
    <t>　換気設備工事</t>
    <rPh sb="1" eb="3">
      <t>カンキ</t>
    </rPh>
    <rPh sb="3" eb="5">
      <t>セツビ</t>
    </rPh>
    <rPh sb="5" eb="7">
      <t>コウジ</t>
    </rPh>
    <phoneticPr fontId="14"/>
  </si>
  <si>
    <t>　計装設備工事</t>
    <rPh sb="1" eb="3">
      <t>ケイソウ</t>
    </rPh>
    <rPh sb="3" eb="5">
      <t>セツビ</t>
    </rPh>
    <rPh sb="5" eb="7">
      <t>コウジ</t>
    </rPh>
    <phoneticPr fontId="14"/>
  </si>
  <si>
    <t>　解体設備工事</t>
    <rPh sb="1" eb="3">
      <t>カイタイ</t>
    </rPh>
    <rPh sb="3" eb="5">
      <t>セツビ</t>
    </rPh>
    <rPh sb="5" eb="7">
      <t>コウジ</t>
    </rPh>
    <phoneticPr fontId="14"/>
  </si>
  <si>
    <t xml:space="preserve">  取り壊し材積込み</t>
    <rPh sb="2" eb="3">
      <t>ト</t>
    </rPh>
    <rPh sb="4" eb="5">
      <t>コワ</t>
    </rPh>
    <rPh sb="6" eb="7">
      <t>ザイ</t>
    </rPh>
    <rPh sb="7" eb="9">
      <t>ツミコ</t>
    </rPh>
    <phoneticPr fontId="2"/>
  </si>
  <si>
    <t xml:space="preserve">  取り壊し材運搬費</t>
    <rPh sb="2" eb="3">
      <t>ト</t>
    </rPh>
    <rPh sb="4" eb="5">
      <t>コワ</t>
    </rPh>
    <rPh sb="6" eb="7">
      <t>ザイ</t>
    </rPh>
    <rPh sb="7" eb="9">
      <t>ウンパン</t>
    </rPh>
    <rPh sb="9" eb="10">
      <t>ヒ</t>
    </rPh>
    <phoneticPr fontId="2"/>
  </si>
  <si>
    <t xml:space="preserve">  発生材処分費</t>
    <rPh sb="2" eb="4">
      <t>ハッセイ</t>
    </rPh>
    <rPh sb="4" eb="5">
      <t>ザイ</t>
    </rPh>
    <rPh sb="5" eb="8">
      <t>ショブンヒ</t>
    </rPh>
    <phoneticPr fontId="2"/>
  </si>
  <si>
    <t>　産業廃棄物税</t>
    <rPh sb="1" eb="3">
      <t>サンギョウ</t>
    </rPh>
    <rPh sb="3" eb="5">
      <t>ハイキ</t>
    </rPh>
    <rPh sb="5" eb="6">
      <t>ブツ</t>
    </rPh>
    <rPh sb="6" eb="7">
      <t>ゼイ</t>
    </rPh>
    <phoneticPr fontId="2"/>
  </si>
  <si>
    <t>A2</t>
  </si>
  <si>
    <t>直接工事費(電気改修)</t>
  </si>
  <si>
    <t>(一般工事)</t>
  </si>
  <si>
    <t>１</t>
  </si>
  <si>
    <t>動力設備工事</t>
    <rPh sb="0" eb="2">
      <t>ドウリョク</t>
    </rPh>
    <rPh sb="2" eb="4">
      <t>セツビ</t>
    </rPh>
    <rPh sb="4" eb="6">
      <t>コウジ</t>
    </rPh>
    <phoneticPr fontId="14"/>
  </si>
  <si>
    <t>発生材処分費</t>
    <rPh sb="0" eb="3">
      <t>ハッセイザイ</t>
    </rPh>
    <rPh sb="3" eb="5">
      <t>ショブン</t>
    </rPh>
    <rPh sb="5" eb="6">
      <t>ヒ</t>
    </rPh>
    <phoneticPr fontId="1"/>
  </si>
  <si>
    <t>A3</t>
  </si>
  <si>
    <t>直接工事費(建築改修)</t>
  </si>
  <si>
    <t>直接仮設工事</t>
    <rPh sb="0" eb="2">
      <t>チョクセツ</t>
    </rPh>
    <rPh sb="2" eb="6">
      <t>カセツコウジ</t>
    </rPh>
    <phoneticPr fontId="15"/>
  </si>
  <si>
    <t>改修工事</t>
    <rPh sb="0" eb="4">
      <t>カイシュウコウジ</t>
    </rPh>
    <phoneticPr fontId="15"/>
  </si>
  <si>
    <t>第1103号</t>
    <rPh sb="0" eb="1">
      <t>ダイ</t>
    </rPh>
    <rPh sb="5" eb="6">
      <t>ゴウ</t>
    </rPh>
    <phoneticPr fontId="3"/>
  </si>
  <si>
    <t>Ｔ(工期)＝5.3ヶ月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</si>
</sst>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6">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b/>
      <sz val="11"/>
      <color theme="3"/>
      <name val="游ゴシック"/>
      <family val="2"/>
      <charset val="128"/>
      <scheme val="minor"/>
    </font>
    <font>
      <sz val="11"/>
      <color rgb="FFFA7D00"/>
      <name val="游ゴシック"/>
      <family val="2"/>
      <charset val="128"/>
      <scheme val="minor"/>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cellStyleXfs>
  <cellXfs count="97">
    <xf numFmtId="0" fontId="0" fillId="0" borderId="0" xfId="0">
      <alignment vertical="center"/>
    </xf>
    <xf numFmtId="0" fontId="2" fillId="0" borderId="0" xfId="0" applyFont="1" applyAlignme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Fill="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pplyAlignment="1">
      <alignment vertical="center"/>
    </xf>
    <xf numFmtId="49" fontId="8" fillId="0" borderId="7" xfId="2" applyNumberFormat="1" applyFont="1" applyBorder="1" applyAlignment="1">
      <alignment horizontal="center" vertical="center"/>
    </xf>
    <xf numFmtId="0" fontId="8" fillId="0" borderId="8" xfId="2" applyFont="1" applyFill="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NumberFormat="1" applyFont="1" applyBorder="1" applyAlignment="1">
      <alignment horizontal="center" vertical="center"/>
    </xf>
    <xf numFmtId="38" fontId="12" fillId="0" borderId="8" xfId="1" applyFont="1" applyBorder="1" applyAlignment="1" applyProtection="1">
      <alignment vertical="center"/>
      <protection locked="0"/>
    </xf>
    <xf numFmtId="0" fontId="12" fillId="0" borderId="8" xfId="2" applyFont="1" applyBorder="1" applyAlignment="1">
      <alignment horizontal="lef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Fill="1" applyBorder="1" applyAlignment="1">
      <alignment vertical="center" shrinkToFit="1"/>
    </xf>
    <xf numFmtId="0" fontId="2" fillId="0" borderId="0" xfId="0" applyFont="1" applyAlignment="1">
      <alignment vertical="center" shrinkToFit="1"/>
    </xf>
    <xf numFmtId="0" fontId="2" fillId="0" borderId="13" xfId="0" applyFont="1" applyBorder="1" applyAlignment="1">
      <alignment vertical="center"/>
    </xf>
    <xf numFmtId="49" fontId="2" fillId="0" borderId="0" xfId="3" applyNumberFormat="1" applyFont="1" applyBorder="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Fill="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Fill="1" applyBorder="1" applyAlignment="1">
      <alignment horizontal="center" vertical="center" shrinkToFit="1"/>
    </xf>
    <xf numFmtId="38" fontId="2" fillId="0" borderId="0" xfId="1" applyFont="1" applyFill="1" applyAlignment="1">
      <alignment vertical="center"/>
    </xf>
    <xf numFmtId="38" fontId="12" fillId="0" borderId="8" xfId="1" applyFont="1" applyBorder="1" applyAlignment="1" applyProtection="1">
      <alignment horizontal="left" vertical="center"/>
      <protection locked="0"/>
    </xf>
    <xf numFmtId="176" fontId="8" fillId="0" borderId="8" xfId="1" applyNumberFormat="1" applyFont="1" applyBorder="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Fill="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pplyAlignment="1">
      <alignment vertical="center"/>
    </xf>
    <xf numFmtId="0" fontId="2" fillId="0" borderId="12" xfId="0" applyFont="1" applyBorder="1" applyAlignment="1">
      <alignment horizontal="center" vertical="center" shrinkToFit="1"/>
    </xf>
    <xf numFmtId="38" fontId="2" fillId="0" borderId="12" xfId="1" applyFont="1" applyBorder="1" applyAlignment="1">
      <alignment vertical="center"/>
    </xf>
    <xf numFmtId="0" fontId="2" fillId="0" borderId="15" xfId="3" applyFont="1" applyBorder="1" applyAlignment="1">
      <alignment horizontal="center" vertical="center"/>
    </xf>
    <xf numFmtId="0" fontId="12" fillId="0" borderId="8" xfId="2" applyFont="1" applyBorder="1" applyAlignment="1">
      <alignment vertical="center"/>
    </xf>
    <xf numFmtId="49" fontId="8" fillId="0" borderId="11" xfId="2" applyNumberFormat="1" applyFont="1" applyBorder="1" applyAlignment="1">
      <alignment horizontal="center" vertical="center"/>
    </xf>
    <xf numFmtId="0" fontId="2" fillId="0" borderId="16" xfId="0" applyFont="1" applyBorder="1" applyAlignment="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Fill="1" applyBorder="1" applyAlignment="1">
      <alignment horizontal="right" vertical="center"/>
    </xf>
    <xf numFmtId="0" fontId="2" fillId="0" borderId="19" xfId="0" applyFont="1" applyBorder="1" applyAlignment="1">
      <alignment horizontal="left" vertical="center"/>
    </xf>
    <xf numFmtId="0" fontId="8" fillId="0" borderId="8" xfId="2" applyFont="1" applyFill="1" applyBorder="1" applyAlignment="1">
      <alignment horizontal="center" vertical="center" shrinkToFit="1"/>
    </xf>
    <xf numFmtId="0" fontId="12" fillId="0" borderId="8" xfId="2" applyFont="1" applyBorder="1" applyAlignment="1">
      <alignment horizontal="center" vertical="center"/>
    </xf>
    <xf numFmtId="49" fontId="8" fillId="0" borderId="20" xfId="2" applyNumberFormat="1" applyFont="1" applyBorder="1" applyAlignment="1">
      <alignment horizontal="center" vertical="center"/>
    </xf>
    <xf numFmtId="0" fontId="8" fillId="0" borderId="21" xfId="2" applyFont="1" applyFill="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cellXfs>
  <cellStyles count="5">
    <cellStyle name="桁区切り" xfId="1" builtinId="6"/>
    <cellStyle name="標準" xfId="0" builtinId="0"/>
    <cellStyle name="標準_下北少年自然の家改修建築工事" xfId="2" xr:uid="{49D85882-68B1-4DDF-B3F3-26B50AA10476}"/>
    <cellStyle name="標準_改修 内訳・見積比較表（当初納めた設計書）" xfId="4" xr:uid="{F52253BE-B3F2-4672-BBF1-0B0DAABE819B}"/>
    <cellStyle name="標準_野辺地高耐震" xfId="3" xr:uid="{67E698A8-694B-430B-9F7B-8280379B6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Documents\1%20DATA\13002F&#27178;&#27996;&#23567;&#23398;&#26657;\01&#35373;&#35336;&#26360;\01&#26657;&#33294;&#20307;&#32946;&#39208;\1%20DATA\12001F&#12388;&#12364;&#12427;&#35386;&#30274;&#25152;\10&#20869;&#35379;&#26360;\&#24314;&#31689;&#21407;&#26412;\H24.9%20&#12388;&#12364;&#12427;&#35386;&#30274;&#25152;&#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eno\&#20181;&#20107;\H21&#24180;\2124%20&#21313;&#21644;&#30000;&#24066;&#31435;&#27861;&#22885;&#23567;&#23398;&#26657;&#23627;&#20869;&#36939;&#21205;&#22580;&#38651;&#27671;&#35373;&#20633;&#24037;&#20107;\&#20181;&#20107;\H20&#24180;\2017%20&#34809;&#30000;&#20013;&#23398;&#26657;&#26032;&#26847;&#24314;&#31689;&#24037;&#20107;\&#34809;&#30000;&#20013;&#26360;&#39006;\&#24179;&#25104;&#65304;~1\&#20843;&#19968;&#39178;&#22679;\&#24179;&#25104;&#65304;~1\&#19979;&#36275;&#25913;&#20462;\&#38738;&#26862;&#26481;&#199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shima-1\&#35373;&#35336;&#38306;&#20418;&#20849;&#26377;\&#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ashima-1\&#35373;&#35336;&#38306;&#20418;&#20849;&#26377;\&#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MAIN\disk1\Documents%20and%20Settings\XPS630\&#12487;&#12473;&#12463;&#12488;&#12483;&#12503;\&#24189;&#38666;&#65432;&#65437;&#65400;&#23550;&#3157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s>
    <sheetDataSet>
      <sheetData sheetId="0" refreshError="1">
        <row r="1">
          <cell r="A1" t="str">
            <v>No.</v>
          </cell>
        </row>
        <row r="760">
          <cell r="N760">
            <v>1520146</v>
          </cell>
        </row>
      </sheetData>
      <sheetData sheetId="1"/>
      <sheetData sheetId="2">
        <row r="1">
          <cell r="A1" t="str">
            <v>No.</v>
          </cell>
        </row>
      </sheetData>
      <sheetData sheetId="3"/>
      <sheetData sheetId="4">
        <row r="1">
          <cell r="A1" t="str">
            <v>No.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A1" t="str">
            <v>No.</v>
          </cell>
        </row>
      </sheetData>
      <sheetData sheetId="24" refreshError="1"/>
      <sheetData sheetId="25" refreshError="1"/>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4.9 つがる診療所内訳"/>
      <sheetName val="#REF"/>
      <sheetName val="強電複合"/>
      <sheetName val="Sheet3"/>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REF"/>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見積比較表"/>
      <sheetName val="強電複合"/>
      <sheetName val="幽霊ﾘﾝｸ対策"/>
      <sheetName val="体育館"/>
      <sheetName val="石ヶ戸解体"/>
      <sheetName val="第一埠頭内訳"/>
      <sheetName val="D-1積算数量算出書"/>
      <sheetName val="改修内訳"/>
      <sheetName val="校舎　積算数量算出書"/>
      <sheetName val="B-1積算数量算出書"/>
      <sheetName val="D-2積算数量算出書"/>
      <sheetName val="A-1積算数量算出書"/>
      <sheetName val="B-2積算数量算出書"/>
      <sheetName val="工事費内訳"/>
      <sheetName val="C積算数量算出書"/>
      <sheetName val="諸経費"/>
      <sheetName val="設計書ﾀｲﾄﾙ"/>
      <sheetName val="単価比較表"/>
      <sheetName val="内訳（水産）"/>
      <sheetName val="建積比較"/>
      <sheetName val="本体"/>
      <sheetName val="H8県住内訳"/>
      <sheetName val="複合単価表"/>
      <sheetName val="電気内訳"/>
      <sheetName val="Book1"/>
      <sheetName val="屋根・外壁等"/>
      <sheetName val="概算"/>
      <sheetName val="拾い書"/>
      <sheetName val="Sheet2"/>
      <sheetName val="東高校"/>
      <sheetName val="Sheet3"/>
      <sheetName val="建築工事内訳"/>
      <sheetName val="宿舎"/>
      <sheetName val="内訳書"/>
      <sheetName val="内訳"/>
      <sheetName val="A-2積算数量算出書"/>
      <sheetName val="代価表"/>
      <sheetName val="内訳まとめ"/>
      <sheetName val="共通仮設費積上げ分"/>
      <sheetName val="初期条件"/>
      <sheetName val="装柱材"/>
      <sheetName val="ﾀｲﾄﾙ"/>
      <sheetName val="ﾃﾞｰﾀ１"/>
      <sheetName val="ﾃﾞｰﾀ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2E0FE-7A26-4FD0-B670-B1D1537C3A9B}">
  <sheetPr>
    <tabColor rgb="FFFFC000"/>
  </sheetPr>
  <dimension ref="A1:Q40"/>
  <sheetViews>
    <sheetView showZeros="0" tabSelected="1" view="pageBreakPreview" zoomScale="80" zoomScaleNormal="80" zoomScaleSheetLayoutView="80" workbookViewId="0">
      <selection activeCell="L26" sqref="L26"/>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95" t="s">
        <v>3</v>
      </c>
      <c r="B3" s="95"/>
      <c r="C3" s="95"/>
      <c r="D3" s="95"/>
      <c r="E3" s="95"/>
      <c r="F3" s="95"/>
      <c r="G3" s="95"/>
      <c r="H3" s="95"/>
      <c r="I3" s="95"/>
      <c r="J3" s="12"/>
      <c r="K3" s="13" t="s">
        <v>4</v>
      </c>
      <c r="L3" s="14" t="s">
        <v>5</v>
      </c>
      <c r="M3" s="15" t="s">
        <v>6</v>
      </c>
      <c r="N3" s="16" t="s">
        <v>7</v>
      </c>
      <c r="O3" s="17" t="s">
        <v>8</v>
      </c>
      <c r="P3" s="18" t="s">
        <v>9</v>
      </c>
    </row>
    <row r="4" spans="1:17" ht="21" customHeight="1">
      <c r="A4" s="1"/>
      <c r="B4" s="1"/>
      <c r="C4" s="1"/>
      <c r="D4" s="1"/>
      <c r="E4" s="1"/>
      <c r="F4" s="1"/>
      <c r="G4" s="1"/>
      <c r="H4" s="1"/>
      <c r="I4" s="1"/>
      <c r="J4" s="19" t="s">
        <v>10</v>
      </c>
      <c r="K4" s="20" t="s">
        <v>45</v>
      </c>
      <c r="L4" s="21"/>
      <c r="M4" s="22"/>
      <c r="N4" s="23"/>
      <c r="O4" s="24"/>
      <c r="P4" s="25"/>
      <c r="Q4" s="26" t="s">
        <v>11</v>
      </c>
    </row>
    <row r="5" spans="1:17" ht="21" customHeight="1">
      <c r="A5" s="1"/>
      <c r="B5" s="1"/>
      <c r="C5" s="1"/>
      <c r="D5" s="1"/>
      <c r="E5" s="96" t="s">
        <v>12</v>
      </c>
      <c r="F5" s="96"/>
      <c r="G5" s="1"/>
      <c r="H5" s="1"/>
      <c r="I5" s="1"/>
      <c r="J5" s="27"/>
      <c r="K5" s="28" t="s">
        <v>13</v>
      </c>
      <c r="L5" s="29"/>
      <c r="M5" s="30"/>
      <c r="N5" s="31"/>
      <c r="O5" s="32"/>
      <c r="P5" s="33"/>
    </row>
    <row r="6" spans="1:17" ht="21" customHeight="1">
      <c r="A6" s="1"/>
      <c r="B6" s="1"/>
      <c r="C6" s="1"/>
      <c r="D6" s="1"/>
      <c r="E6" s="96" t="s">
        <v>14</v>
      </c>
      <c r="F6" s="96"/>
      <c r="G6" s="1"/>
      <c r="H6" s="1"/>
      <c r="I6" s="1"/>
      <c r="J6" s="34">
        <v>1</v>
      </c>
      <c r="K6" s="35" t="s">
        <v>46</v>
      </c>
      <c r="L6" s="36"/>
      <c r="M6" s="37" t="s">
        <v>15</v>
      </c>
      <c r="N6" s="38">
        <v>1</v>
      </c>
      <c r="O6" s="39"/>
      <c r="P6" s="40" t="s">
        <v>16</v>
      </c>
    </row>
    <row r="7" spans="1:17" ht="21" customHeight="1">
      <c r="A7" s="1"/>
      <c r="B7" s="1"/>
      <c r="C7" s="1"/>
      <c r="D7" s="1"/>
      <c r="E7" s="96" t="s">
        <v>17</v>
      </c>
      <c r="F7" s="96"/>
      <c r="G7" s="1"/>
      <c r="H7" s="1"/>
      <c r="I7" s="1"/>
      <c r="J7" s="34">
        <v>2</v>
      </c>
      <c r="K7" s="35" t="s">
        <v>47</v>
      </c>
      <c r="L7" s="36"/>
      <c r="M7" s="37" t="s">
        <v>15</v>
      </c>
      <c r="N7" s="38">
        <v>1</v>
      </c>
      <c r="O7" s="41"/>
      <c r="P7" s="40" t="s">
        <v>16</v>
      </c>
    </row>
    <row r="8" spans="1:17" ht="21" customHeight="1">
      <c r="A8" s="1"/>
      <c r="B8" s="1"/>
      <c r="C8" s="1"/>
      <c r="D8" s="1"/>
      <c r="E8" s="96" t="s">
        <v>18</v>
      </c>
      <c r="F8" s="96"/>
      <c r="G8" s="1"/>
      <c r="H8" s="1"/>
      <c r="I8" s="1"/>
      <c r="J8" s="34">
        <v>3</v>
      </c>
      <c r="K8" s="42" t="s">
        <v>48</v>
      </c>
      <c r="L8" s="36"/>
      <c r="M8" s="37" t="s">
        <v>15</v>
      </c>
      <c r="N8" s="38">
        <v>1</v>
      </c>
      <c r="O8" s="39"/>
      <c r="P8" s="40"/>
    </row>
    <row r="9" spans="1:17" ht="21" customHeight="1">
      <c r="A9" s="1"/>
      <c r="B9" s="1"/>
      <c r="C9" s="1"/>
      <c r="D9" s="1"/>
      <c r="E9" s="1"/>
      <c r="F9" s="1"/>
      <c r="G9" s="1"/>
      <c r="H9" s="1"/>
      <c r="I9" s="1"/>
      <c r="J9" s="34">
        <v>4</v>
      </c>
      <c r="K9" s="42" t="s">
        <v>49</v>
      </c>
      <c r="L9" s="36"/>
      <c r="M9" s="37" t="s">
        <v>15</v>
      </c>
      <c r="N9" s="38">
        <v>1</v>
      </c>
      <c r="O9" s="41"/>
      <c r="P9" s="40" t="s">
        <v>16</v>
      </c>
    </row>
    <row r="10" spans="1:17" ht="21" customHeight="1">
      <c r="A10" s="1"/>
      <c r="C10" s="1" t="s">
        <v>19</v>
      </c>
      <c r="D10" s="1" t="s">
        <v>65</v>
      </c>
      <c r="E10" s="1"/>
      <c r="F10" s="1"/>
      <c r="G10" s="1"/>
      <c r="H10" s="1"/>
      <c r="I10" s="1"/>
      <c r="J10" s="34">
        <v>5</v>
      </c>
      <c r="K10" s="35" t="s">
        <v>50</v>
      </c>
      <c r="L10" s="36"/>
      <c r="M10" s="37" t="s">
        <v>15</v>
      </c>
      <c r="N10" s="38">
        <v>1</v>
      </c>
      <c r="O10" s="41"/>
      <c r="P10" s="40"/>
    </row>
    <row r="11" spans="1:17" ht="21" customHeight="1">
      <c r="A11" s="1"/>
      <c r="C11" s="1" t="s">
        <v>20</v>
      </c>
      <c r="D11" s="1" t="s">
        <v>44</v>
      </c>
      <c r="E11" s="43"/>
      <c r="F11" s="43"/>
      <c r="G11" s="43"/>
      <c r="H11" s="43"/>
      <c r="I11" s="1"/>
      <c r="J11" s="34">
        <v>6</v>
      </c>
      <c r="K11" s="35" t="s">
        <v>51</v>
      </c>
      <c r="L11" s="36"/>
      <c r="M11" s="37" t="s">
        <v>15</v>
      </c>
      <c r="N11" s="38">
        <v>1</v>
      </c>
      <c r="O11" s="39"/>
      <c r="P11" s="40"/>
    </row>
    <row r="12" spans="1:17" ht="21" customHeight="1">
      <c r="A12" s="1"/>
      <c r="B12" s="1"/>
      <c r="C12" s="1"/>
      <c r="D12" s="1"/>
      <c r="E12" s="1"/>
      <c r="F12" s="1"/>
      <c r="G12" s="1"/>
      <c r="H12" s="1"/>
      <c r="I12" s="1"/>
      <c r="J12" s="34">
        <v>7</v>
      </c>
      <c r="K12" s="35" t="s">
        <v>52</v>
      </c>
      <c r="L12" s="36"/>
      <c r="M12" s="37" t="s">
        <v>15</v>
      </c>
      <c r="N12" s="38">
        <v>1</v>
      </c>
      <c r="O12" s="41"/>
      <c r="P12" s="40"/>
    </row>
    <row r="13" spans="1:17" ht="21" customHeight="1">
      <c r="A13" s="1"/>
      <c r="C13" s="1" t="s">
        <v>21</v>
      </c>
      <c r="D13" s="44"/>
      <c r="E13" s="44"/>
      <c r="F13" s="44"/>
      <c r="G13" s="1"/>
      <c r="H13" s="1"/>
      <c r="I13" s="1"/>
      <c r="J13" s="34">
        <v>8</v>
      </c>
      <c r="K13" s="35" t="s">
        <v>53</v>
      </c>
      <c r="L13" s="36"/>
      <c r="M13" s="37" t="s">
        <v>15</v>
      </c>
      <c r="N13" s="38">
        <v>1</v>
      </c>
      <c r="O13" s="41"/>
      <c r="P13" s="40"/>
    </row>
    <row r="14" spans="1:17" ht="21" customHeight="1">
      <c r="A14" s="1"/>
      <c r="B14" s="1"/>
      <c r="C14" s="1"/>
      <c r="D14" s="1"/>
      <c r="E14" s="1"/>
      <c r="F14" s="1"/>
      <c r="G14" s="1"/>
      <c r="H14" s="1"/>
      <c r="I14" s="1"/>
      <c r="J14" s="34">
        <v>9</v>
      </c>
      <c r="K14" s="35" t="s">
        <v>54</v>
      </c>
      <c r="L14" s="36"/>
      <c r="M14" s="37" t="s">
        <v>15</v>
      </c>
      <c r="N14" s="38">
        <v>1</v>
      </c>
      <c r="O14" s="41"/>
      <c r="P14" s="40"/>
    </row>
    <row r="15" spans="1:17" ht="21" customHeight="1">
      <c r="A15" s="1"/>
      <c r="B15" s="1" t="s">
        <v>22</v>
      </c>
      <c r="C15" s="1"/>
      <c r="D15" s="1"/>
      <c r="E15" s="1"/>
      <c r="F15" s="1"/>
      <c r="G15" s="1"/>
      <c r="H15" s="1"/>
      <c r="I15" s="1"/>
      <c r="J15" s="34"/>
      <c r="K15" s="35"/>
      <c r="L15" s="36"/>
      <c r="M15" s="37"/>
      <c r="N15" s="38"/>
      <c r="O15" s="41"/>
      <c r="P15" s="40"/>
    </row>
    <row r="16" spans="1:17" ht="21" customHeight="1">
      <c r="A16" s="45"/>
      <c r="B16" s="46"/>
      <c r="C16" s="47" t="s">
        <v>23</v>
      </c>
      <c r="D16" s="48" t="s">
        <v>24</v>
      </c>
      <c r="E16" s="49" t="s">
        <v>6</v>
      </c>
      <c r="F16" s="50" t="s">
        <v>25</v>
      </c>
      <c r="G16" s="51" t="s">
        <v>26</v>
      </c>
      <c r="H16" s="52" t="s">
        <v>27</v>
      </c>
      <c r="I16" s="53"/>
      <c r="J16" s="34"/>
      <c r="K16" s="54"/>
      <c r="L16" s="36"/>
      <c r="M16" s="37"/>
      <c r="N16" s="55"/>
      <c r="O16" s="39"/>
      <c r="P16" s="40"/>
    </row>
    <row r="17" spans="1:16" ht="21" customHeight="1">
      <c r="A17" s="1"/>
      <c r="B17" s="56"/>
      <c r="C17" s="57"/>
      <c r="D17" s="58"/>
      <c r="E17" s="59"/>
      <c r="F17" s="60"/>
      <c r="G17" s="61"/>
      <c r="H17" s="62"/>
      <c r="I17" s="1"/>
      <c r="J17" s="34" t="s">
        <v>55</v>
      </c>
      <c r="K17" s="54" t="s">
        <v>56</v>
      </c>
      <c r="L17" s="36"/>
      <c r="M17" s="37"/>
      <c r="N17" s="38"/>
      <c r="O17" s="41"/>
      <c r="P17" s="40"/>
    </row>
    <row r="18" spans="1:16" ht="21" customHeight="1">
      <c r="A18" s="1"/>
      <c r="B18" s="56" t="s">
        <v>28</v>
      </c>
      <c r="C18" s="57" t="s">
        <v>29</v>
      </c>
      <c r="D18" s="58"/>
      <c r="E18" s="63" t="str">
        <f t="shared" ref="E18:E27" si="0">IF(C18="","","式")</f>
        <v>式</v>
      </c>
      <c r="F18" s="64">
        <f t="shared" ref="F18:F27" si="1">IF(C18="","",1)</f>
        <v>1</v>
      </c>
      <c r="G18" s="65"/>
      <c r="H18" s="62"/>
      <c r="I18" s="1"/>
      <c r="J18" s="34"/>
      <c r="K18" s="28" t="s">
        <v>57</v>
      </c>
      <c r="L18" s="36"/>
      <c r="M18" s="37"/>
      <c r="N18" s="38"/>
      <c r="O18" s="39"/>
      <c r="P18" s="40"/>
    </row>
    <row r="19" spans="1:16" ht="21" customHeight="1">
      <c r="A19" s="1"/>
      <c r="B19" s="66"/>
      <c r="C19" s="57"/>
      <c r="D19" s="58"/>
      <c r="E19" s="63" t="str">
        <f t="shared" si="0"/>
        <v/>
      </c>
      <c r="F19" s="64" t="str">
        <f t="shared" si="1"/>
        <v/>
      </c>
      <c r="G19" s="65"/>
      <c r="H19" s="62"/>
      <c r="I19" s="1"/>
      <c r="J19" s="34" t="s">
        <v>58</v>
      </c>
      <c r="K19" s="35" t="s">
        <v>59</v>
      </c>
      <c r="L19" s="36"/>
      <c r="M19" s="37" t="s">
        <v>15</v>
      </c>
      <c r="N19" s="38">
        <v>1</v>
      </c>
      <c r="O19" s="41"/>
      <c r="P19" s="40"/>
    </row>
    <row r="20" spans="1:16" ht="21" customHeight="1">
      <c r="A20" s="1"/>
      <c r="B20" s="66"/>
      <c r="C20" s="57"/>
      <c r="D20" s="58"/>
      <c r="E20" s="63" t="str">
        <f t="shared" si="0"/>
        <v/>
      </c>
      <c r="F20" s="64" t="str">
        <f t="shared" si="1"/>
        <v/>
      </c>
      <c r="G20" s="65"/>
      <c r="H20" s="62"/>
      <c r="I20" s="1"/>
      <c r="J20" s="34">
        <v>2</v>
      </c>
      <c r="K20" s="35" t="s">
        <v>60</v>
      </c>
      <c r="L20" s="36"/>
      <c r="M20" s="37" t="s">
        <v>15</v>
      </c>
      <c r="N20" s="38">
        <v>1</v>
      </c>
      <c r="O20" s="41"/>
      <c r="P20" s="40"/>
    </row>
    <row r="21" spans="1:16" ht="21" customHeight="1">
      <c r="A21" s="1"/>
      <c r="B21" s="56" t="s">
        <v>30</v>
      </c>
      <c r="C21" s="57" t="s">
        <v>31</v>
      </c>
      <c r="D21" s="58"/>
      <c r="E21" s="63" t="str">
        <f t="shared" si="0"/>
        <v>式</v>
      </c>
      <c r="F21" s="64">
        <f t="shared" si="1"/>
        <v>1</v>
      </c>
      <c r="G21" s="65"/>
      <c r="H21" s="67" t="s">
        <v>66</v>
      </c>
      <c r="I21" s="1"/>
      <c r="J21" s="34"/>
      <c r="K21" s="54"/>
      <c r="L21" s="36"/>
      <c r="M21" s="37"/>
      <c r="N21" s="55"/>
      <c r="O21" s="39"/>
      <c r="P21" s="68"/>
    </row>
    <row r="22" spans="1:16" ht="21" customHeight="1">
      <c r="A22" s="1"/>
      <c r="B22" s="56"/>
      <c r="C22" s="69"/>
      <c r="D22" s="58"/>
      <c r="E22" s="63" t="str">
        <f t="shared" si="0"/>
        <v/>
      </c>
      <c r="F22" s="64" t="str">
        <f t="shared" si="1"/>
        <v/>
      </c>
      <c r="G22" s="65"/>
      <c r="H22" s="62"/>
      <c r="I22" s="1"/>
      <c r="J22" s="34"/>
      <c r="K22" s="35"/>
      <c r="L22" s="70"/>
      <c r="M22" s="37"/>
      <c r="N22" s="38"/>
      <c r="O22" s="41"/>
      <c r="P22" s="68"/>
    </row>
    <row r="23" spans="1:16" ht="21" customHeight="1">
      <c r="A23" s="1"/>
      <c r="B23" s="56"/>
      <c r="C23" s="69"/>
      <c r="D23" s="58"/>
      <c r="E23" s="63" t="str">
        <f t="shared" si="0"/>
        <v/>
      </c>
      <c r="F23" s="64" t="str">
        <f t="shared" si="1"/>
        <v/>
      </c>
      <c r="G23" s="65"/>
      <c r="H23" s="62"/>
      <c r="I23" s="1"/>
      <c r="J23" s="34" t="s">
        <v>61</v>
      </c>
      <c r="K23" s="35" t="s">
        <v>62</v>
      </c>
      <c r="L23" s="36"/>
      <c r="M23" s="37"/>
      <c r="N23" s="38"/>
      <c r="O23" s="39"/>
      <c r="P23" s="68"/>
    </row>
    <row r="24" spans="1:16" ht="21" customHeight="1">
      <c r="A24" s="1"/>
      <c r="B24" s="56" t="s">
        <v>32</v>
      </c>
      <c r="C24" s="57" t="s">
        <v>33</v>
      </c>
      <c r="D24" s="58"/>
      <c r="E24" s="63" t="str">
        <f t="shared" si="0"/>
        <v>式</v>
      </c>
      <c r="F24" s="64">
        <f t="shared" si="1"/>
        <v>1</v>
      </c>
      <c r="G24" s="65"/>
      <c r="H24" s="67" t="str">
        <f>H21</f>
        <v>Ｔ(工期)＝5.3ヶ月</v>
      </c>
      <c r="I24" s="1"/>
      <c r="J24" s="34"/>
      <c r="K24" s="28" t="s">
        <v>57</v>
      </c>
      <c r="L24" s="36"/>
      <c r="M24" s="37"/>
      <c r="N24" s="38"/>
      <c r="O24" s="41"/>
      <c r="P24" s="40"/>
    </row>
    <row r="25" spans="1:16" ht="21" customHeight="1">
      <c r="A25" s="1"/>
      <c r="B25" s="56"/>
      <c r="C25" s="69"/>
      <c r="D25" s="58"/>
      <c r="E25" s="63" t="str">
        <f t="shared" si="0"/>
        <v/>
      </c>
      <c r="F25" s="64" t="str">
        <f t="shared" si="1"/>
        <v/>
      </c>
      <c r="G25" s="65"/>
      <c r="H25" s="62"/>
      <c r="I25" s="1"/>
      <c r="J25" s="34">
        <v>1</v>
      </c>
      <c r="K25" s="28" t="s">
        <v>63</v>
      </c>
      <c r="L25" s="36"/>
      <c r="M25" s="37" t="s">
        <v>15</v>
      </c>
      <c r="N25" s="38">
        <v>1</v>
      </c>
      <c r="O25" s="41"/>
      <c r="P25" s="40"/>
    </row>
    <row r="26" spans="1:16" ht="21" customHeight="1">
      <c r="A26" s="1"/>
      <c r="B26" s="56"/>
      <c r="C26" s="69"/>
      <c r="D26" s="58"/>
      <c r="E26" s="63" t="str">
        <f t="shared" si="0"/>
        <v/>
      </c>
      <c r="F26" s="64" t="str">
        <f t="shared" si="1"/>
        <v/>
      </c>
      <c r="G26" s="65"/>
      <c r="H26" s="62"/>
      <c r="I26" s="1"/>
      <c r="J26" s="34">
        <v>2</v>
      </c>
      <c r="K26" s="35" t="s">
        <v>64</v>
      </c>
      <c r="L26" s="36"/>
      <c r="M26" s="37" t="s">
        <v>15</v>
      </c>
      <c r="N26" s="38">
        <v>1</v>
      </c>
      <c r="O26" s="39"/>
      <c r="P26" s="40"/>
    </row>
    <row r="27" spans="1:16" ht="21" customHeight="1">
      <c r="A27" s="1"/>
      <c r="B27" s="56" t="s">
        <v>34</v>
      </c>
      <c r="C27" s="57" t="s">
        <v>35</v>
      </c>
      <c r="D27" s="58"/>
      <c r="E27" s="63" t="str">
        <f t="shared" si="0"/>
        <v>式</v>
      </c>
      <c r="F27" s="64">
        <f t="shared" si="1"/>
        <v>1</v>
      </c>
      <c r="G27" s="65"/>
      <c r="H27" s="62"/>
      <c r="I27" s="1"/>
      <c r="J27" s="34"/>
      <c r="K27" s="54"/>
      <c r="L27" s="36"/>
      <c r="M27" s="37"/>
      <c r="N27" s="38"/>
      <c r="O27" s="41"/>
      <c r="P27" s="40"/>
    </row>
    <row r="28" spans="1:16" ht="21" customHeight="1">
      <c r="A28" s="1"/>
      <c r="B28" s="56"/>
      <c r="C28" s="69"/>
      <c r="D28" s="58"/>
      <c r="E28" s="59"/>
      <c r="F28" s="60"/>
      <c r="G28" s="65"/>
      <c r="H28" s="62"/>
      <c r="I28" s="1"/>
      <c r="J28" s="34"/>
      <c r="K28" s="54"/>
      <c r="L28" s="36"/>
      <c r="M28" s="37"/>
      <c r="N28" s="38"/>
      <c r="O28" s="39"/>
      <c r="P28" s="40"/>
    </row>
    <row r="29" spans="1:16" ht="21" customHeight="1">
      <c r="A29" s="1"/>
      <c r="B29" s="56"/>
      <c r="C29" s="69"/>
      <c r="D29" s="58"/>
      <c r="E29" s="59"/>
      <c r="F29" s="60"/>
      <c r="G29" s="65"/>
      <c r="H29" s="62"/>
      <c r="I29" s="1"/>
      <c r="J29" s="34"/>
      <c r="K29" s="54"/>
      <c r="L29" s="36"/>
      <c r="M29" s="37"/>
      <c r="N29" s="38"/>
      <c r="O29" s="41"/>
      <c r="P29" s="40"/>
    </row>
    <row r="30" spans="1:16" ht="21" customHeight="1">
      <c r="A30" s="1"/>
      <c r="B30" s="56"/>
      <c r="C30" s="69"/>
      <c r="D30" s="58"/>
      <c r="E30" s="59"/>
      <c r="F30" s="60"/>
      <c r="G30" s="65"/>
      <c r="H30" s="62"/>
      <c r="I30" s="1"/>
      <c r="J30" s="71"/>
      <c r="K30" s="54"/>
      <c r="L30" s="36"/>
      <c r="M30" s="37"/>
      <c r="N30" s="55"/>
      <c r="O30" s="41"/>
      <c r="P30" s="40"/>
    </row>
    <row r="31" spans="1:16" ht="21" customHeight="1">
      <c r="A31" s="1"/>
      <c r="B31" s="66"/>
      <c r="C31" s="69" t="s">
        <v>36</v>
      </c>
      <c r="D31" s="58"/>
      <c r="E31" s="59"/>
      <c r="F31" s="60"/>
      <c r="G31" s="65"/>
      <c r="H31" s="62"/>
      <c r="I31" s="1"/>
      <c r="J31" s="34"/>
      <c r="K31" s="54"/>
      <c r="L31" s="36"/>
      <c r="M31" s="37"/>
      <c r="N31" s="55"/>
      <c r="O31" s="41"/>
      <c r="P31" s="40"/>
    </row>
    <row r="32" spans="1:16" ht="21" customHeight="1">
      <c r="A32" s="1"/>
      <c r="B32" s="72"/>
      <c r="C32" s="73"/>
      <c r="D32" s="74"/>
      <c r="E32" s="75"/>
      <c r="F32" s="76"/>
      <c r="G32" s="77"/>
      <c r="H32" s="78"/>
      <c r="I32" s="1"/>
      <c r="J32" s="34"/>
      <c r="K32" s="79"/>
      <c r="L32" s="36"/>
      <c r="M32" s="37"/>
      <c r="N32" s="55"/>
      <c r="O32" s="41"/>
      <c r="P32" s="40"/>
    </row>
    <row r="33" spans="1:16" ht="21" customHeight="1">
      <c r="A33" s="1"/>
      <c r="B33" s="1"/>
      <c r="C33" s="1"/>
      <c r="D33" s="1"/>
      <c r="E33" s="1"/>
      <c r="F33" s="1"/>
      <c r="G33" s="1"/>
      <c r="H33" s="1"/>
      <c r="I33" s="1"/>
      <c r="J33" s="71"/>
      <c r="K33" s="79"/>
      <c r="L33" s="36"/>
      <c r="M33" s="80"/>
      <c r="N33" s="55"/>
      <c r="O33" s="39"/>
      <c r="P33" s="40"/>
    </row>
    <row r="34" spans="1:16" ht="21" customHeight="1">
      <c r="A34" s="1"/>
      <c r="B34" s="1" t="s">
        <v>37</v>
      </c>
      <c r="C34" s="1"/>
      <c r="D34" s="1"/>
      <c r="E34" s="1"/>
      <c r="F34" s="1"/>
      <c r="G34" s="1"/>
      <c r="H34" s="1"/>
      <c r="I34" s="1"/>
      <c r="J34" s="81"/>
      <c r="K34" s="82" t="s">
        <v>38</v>
      </c>
      <c r="L34" s="83"/>
      <c r="M34" s="84"/>
      <c r="N34" s="85"/>
      <c r="O34" s="86"/>
      <c r="P34" s="87"/>
    </row>
    <row r="35" spans="1:16" ht="21" customHeight="1">
      <c r="A35" s="1"/>
      <c r="B35" s="1" t="s">
        <v>39</v>
      </c>
      <c r="C35" s="1"/>
      <c r="D35" s="1"/>
      <c r="E35" s="1"/>
      <c r="F35" s="1"/>
      <c r="G35" s="1"/>
      <c r="H35" s="1"/>
      <c r="I35" s="1"/>
      <c r="J35" s="81"/>
      <c r="K35" s="82"/>
      <c r="L35" s="83"/>
      <c r="M35" s="84"/>
      <c r="N35" s="85"/>
      <c r="O35" s="86"/>
      <c r="P35" s="87"/>
    </row>
    <row r="36" spans="1:16" ht="21" customHeight="1">
      <c r="A36" s="1"/>
      <c r="B36" s="1"/>
      <c r="C36" s="1"/>
      <c r="D36" s="1"/>
      <c r="E36" s="1"/>
      <c r="F36" s="1"/>
      <c r="G36" s="1"/>
      <c r="H36" s="1"/>
      <c r="I36" s="1"/>
      <c r="J36" s="88"/>
      <c r="K36" s="89"/>
      <c r="L36" s="90"/>
      <c r="M36" s="91"/>
      <c r="N36" s="92"/>
      <c r="O36" s="93"/>
      <c r="P36" s="94"/>
    </row>
    <row r="37" spans="1:16">
      <c r="A37" s="1"/>
      <c r="B37" s="1" t="s">
        <v>40</v>
      </c>
      <c r="C37" s="1"/>
      <c r="D37" s="1"/>
      <c r="E37" s="1"/>
      <c r="F37" s="1"/>
      <c r="G37" s="1"/>
      <c r="H37" s="1"/>
      <c r="I37" s="1"/>
    </row>
    <row r="38" spans="1:16">
      <c r="A38" s="1"/>
      <c r="B38" s="1" t="s">
        <v>41</v>
      </c>
      <c r="C38" s="1"/>
      <c r="D38" s="1"/>
      <c r="E38" s="1"/>
      <c r="F38" s="1"/>
      <c r="G38" s="1"/>
      <c r="H38" s="1"/>
      <c r="I38" s="1"/>
    </row>
    <row r="39" spans="1:16">
      <c r="A39" s="1"/>
      <c r="B39" s="1" t="s">
        <v>42</v>
      </c>
      <c r="C39" s="1"/>
      <c r="D39" s="1"/>
      <c r="E39" s="1"/>
      <c r="F39" s="1"/>
      <c r="G39" s="1"/>
      <c r="H39" s="1"/>
      <c r="I39" s="1"/>
    </row>
    <row r="40" spans="1:16">
      <c r="A40" s="1"/>
      <c r="B40" s="1" t="s">
        <v>43</v>
      </c>
      <c r="C40" s="1"/>
      <c r="D40" s="1"/>
      <c r="E40" s="1"/>
      <c r="F40" s="1"/>
      <c r="G40" s="1"/>
      <c r="H40" s="1"/>
      <c r="I40" s="1"/>
    </row>
  </sheetData>
  <mergeCells count="5">
    <mergeCell ref="A3:I3"/>
    <mergeCell ref="E5:F5"/>
    <mergeCell ref="E6:F6"/>
    <mergeCell ref="E7:F7"/>
    <mergeCell ref="E8:F8"/>
  </mergeCells>
  <phoneticPr fontId="3"/>
  <dataValidations count="2">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M6:M32 N1:N36" xr:uid="{08C215CE-E4D6-40A5-9A16-EBF60E7D6B25}"/>
    <dataValidation type="list" allowBlank="1" showInputMessage="1" showErrorMessage="1" sqref="L31 L65567 L131103 L196639 L262175 L327711 L393247 L458783 L524319 L589855 L655391 L720927 L786463 L851999 L917535 L983071" xr:uid="{C14557BE-2904-4031-A651-E30302F395D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doboku161004</dc:creator>
  <cp:lastModifiedBy>201op</cp:lastModifiedBy>
  <dcterms:created xsi:type="dcterms:W3CDTF">2024-05-13T07:44:33Z</dcterms:created>
  <dcterms:modified xsi:type="dcterms:W3CDTF">2026-07-06T11:06:04Z</dcterms:modified>
</cp:coreProperties>
</file>